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A2743934-A126-4589-8A36-CEF88514415C}" xr6:coauthVersionLast="47" xr6:coauthVersionMax="47" xr10:uidLastSave="{00000000-0000-0000-0000-000000000000}"/>
  <bookViews>
    <workbookView xWindow="-110" yWindow="-110" windowWidth="19420" windowHeight="10420" xr2:uid="{821C1C28-2AED-4B90-854C-652CFEA4820C}"/>
  </bookViews>
  <sheets>
    <sheet name="Bhuj form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E7" i="1"/>
  <c r="F7" i="1"/>
  <c r="G7" i="1"/>
  <c r="H7" i="1"/>
  <c r="I7" i="1"/>
  <c r="J7" i="1"/>
  <c r="K7" i="1"/>
  <c r="L7" i="1"/>
  <c r="M7" i="1"/>
  <c r="N7" i="1"/>
  <c r="O7" i="1"/>
  <c r="P7" i="1"/>
  <c r="E6" i="1"/>
  <c r="F6" i="1"/>
  <c r="G6" i="1"/>
  <c r="H6" i="1"/>
  <c r="I6" i="1"/>
  <c r="J6" i="1"/>
  <c r="K6" i="1"/>
  <c r="L6" i="1"/>
  <c r="M6" i="1"/>
  <c r="N6" i="1"/>
  <c r="O6" i="1"/>
  <c r="P6" i="1"/>
  <c r="D8" i="1"/>
  <c r="D7" i="1"/>
  <c r="D6" i="1"/>
</calcChain>
</file>

<file path=xl/sharedStrings.xml><?xml version="1.0" encoding="utf-8"?>
<sst xmlns="http://schemas.openxmlformats.org/spreadsheetml/2006/main" count="25" uniqueCount="23">
  <si>
    <t>Sample No</t>
  </si>
  <si>
    <t>Formation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</si>
  <si>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</si>
  <si>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</si>
  <si>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</si>
  <si>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</si>
  <si>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</si>
  <si>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</si>
  <si>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</si>
  <si>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</si>
  <si>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</si>
  <si>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</si>
  <si>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</si>
  <si>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</si>
  <si>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V(ppm)</t>
  </si>
  <si>
    <t>P11/RB/2025</t>
  </si>
  <si>
    <t>Bhuj</t>
  </si>
  <si>
    <t>P12/RB/2025</t>
  </si>
  <si>
    <t>Max</t>
  </si>
  <si>
    <t>Average</t>
  </si>
  <si>
    <t>S.No</t>
  </si>
  <si>
    <t>Annexure-IVA: Analytical results of Major oxides in Bhuj formation (Pit samples)</t>
  </si>
  <si>
    <t>all values in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</si>
</sst>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 shrinkToFit="1"/>
    </xf>
    <xf numFmtId="164" fontId="3" fillId="2" borderId="1" xfId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1FC75379-5E82-4BD0-BFA3-049529D32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AC835-8C0D-459E-84BA-624F65E30A1A}">
  <dimension ref="A1:P8"/>
  <sheetViews>
    <sheetView tabSelected="1" workbookViewId="0">
      <selection sqref="A1:P8"/>
    </sheetView>
  </sheetViews>
  <sheetFormatPr defaultRowHeight="14.5" x14ac:dyDescent="0.35"/>
  <cols>
    <col min="1" max="1" width="5.1796875" bestFit="1" customWidth="1"/>
    <col min="2" max="2" width="12.90625" bestFit="1" customWidth="1"/>
    <col min="3" max="3" width="9.81640625" bestFit="1" customWidth="1"/>
    <col min="4" max="4" width="5.7265625" bestFit="1" customWidth="1"/>
    <col min="5" max="5" width="6.26953125" bestFit="1" customWidth="1"/>
    <col min="6" max="6" width="6.54296875" bestFit="1" customWidth="1"/>
    <col min="7" max="7" width="5.26953125" bestFit="1" customWidth="1"/>
    <col min="8" max="8" width="5.1796875" bestFit="1" customWidth="1"/>
    <col min="9" max="9" width="4.81640625" bestFit="1" customWidth="1"/>
    <col min="10" max="10" width="5.81640625" bestFit="1" customWidth="1"/>
    <col min="11" max="11" width="5" bestFit="1" customWidth="1"/>
    <col min="12" max="12" width="5.26953125" bestFit="1" customWidth="1"/>
    <col min="13" max="13" width="5.6328125" bestFit="1" customWidth="1"/>
    <col min="14" max="14" width="4.6328125" bestFit="1" customWidth="1"/>
    <col min="15" max="15" width="5.7265625" bestFit="1" customWidth="1"/>
    <col min="16" max="16" width="7.26953125" bestFit="1" customWidth="1"/>
  </cols>
  <sheetData>
    <row r="1" spans="1:16" ht="45.5" customHeight="1" x14ac:dyDescent="0.3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x14ac:dyDescent="0.35">
      <c r="A2" s="9" t="s">
        <v>20</v>
      </c>
      <c r="B2" s="8" t="s">
        <v>0</v>
      </c>
      <c r="C2" s="8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8" t="s">
        <v>14</v>
      </c>
    </row>
    <row r="3" spans="1:16" x14ac:dyDescent="0.35">
      <c r="A3" s="9"/>
      <c r="B3" s="8"/>
      <c r="C3" s="8"/>
      <c r="D3" s="8" t="s">
        <v>22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15.5" x14ac:dyDescent="0.35">
      <c r="A4" s="6">
        <v>1</v>
      </c>
      <c r="B4" s="1" t="s">
        <v>15</v>
      </c>
      <c r="C4" s="2" t="s">
        <v>16</v>
      </c>
      <c r="D4" s="4">
        <v>66.790000000000006</v>
      </c>
      <c r="E4" s="4">
        <v>18.628</v>
      </c>
      <c r="F4" s="4">
        <v>1.94</v>
      </c>
      <c r="G4" s="4">
        <v>1.4E-2</v>
      </c>
      <c r="H4" s="4">
        <v>0.38700000000000001</v>
      </c>
      <c r="I4" s="4">
        <v>3.3719999999999999</v>
      </c>
      <c r="J4" s="4">
        <v>0.111</v>
      </c>
      <c r="K4" s="4">
        <v>0.114</v>
      </c>
      <c r="L4" s="4">
        <v>0.79500000000000004</v>
      </c>
      <c r="M4" s="4">
        <v>8.6999999999999994E-2</v>
      </c>
      <c r="N4" s="4">
        <v>7.62</v>
      </c>
      <c r="O4" s="4">
        <v>99.858000000000004</v>
      </c>
      <c r="P4" s="5">
        <v>80.099999999999994</v>
      </c>
    </row>
    <row r="5" spans="1:16" ht="15.5" x14ac:dyDescent="0.35">
      <c r="A5" s="6">
        <v>2</v>
      </c>
      <c r="B5" s="1" t="s">
        <v>17</v>
      </c>
      <c r="C5" s="2" t="s">
        <v>16</v>
      </c>
      <c r="D5" s="4">
        <v>69.263000000000005</v>
      </c>
      <c r="E5" s="4">
        <v>12.441000000000001</v>
      </c>
      <c r="F5" s="4">
        <v>9.3209999999999997</v>
      </c>
      <c r="G5" s="4">
        <v>3.4000000000000002E-2</v>
      </c>
      <c r="H5" s="4">
        <v>0.68200000000000005</v>
      </c>
      <c r="I5" s="4">
        <v>0.439</v>
      </c>
      <c r="J5" s="4">
        <v>0.185</v>
      </c>
      <c r="K5" s="4">
        <v>1.1080000000000001</v>
      </c>
      <c r="L5" s="4">
        <v>1.681</v>
      </c>
      <c r="M5" s="4">
        <v>0.124</v>
      </c>
      <c r="N5" s="4">
        <v>4.57</v>
      </c>
      <c r="O5" s="4">
        <v>99.847999999999999</v>
      </c>
      <c r="P5" s="5">
        <v>67.8</v>
      </c>
    </row>
    <row r="6" spans="1:16" x14ac:dyDescent="0.35">
      <c r="B6" s="10"/>
      <c r="C6" s="3" t="s">
        <v>18</v>
      </c>
      <c r="D6" s="7">
        <f>MIN(D4:D5)</f>
        <v>66.790000000000006</v>
      </c>
      <c r="E6" s="7">
        <f t="shared" ref="E6:P6" si="0">MIN(E4:E5)</f>
        <v>12.441000000000001</v>
      </c>
      <c r="F6" s="7">
        <f t="shared" si="0"/>
        <v>1.94</v>
      </c>
      <c r="G6" s="7">
        <f t="shared" si="0"/>
        <v>1.4E-2</v>
      </c>
      <c r="H6" s="7">
        <f t="shared" si="0"/>
        <v>0.38700000000000001</v>
      </c>
      <c r="I6" s="7">
        <f t="shared" si="0"/>
        <v>0.439</v>
      </c>
      <c r="J6" s="7">
        <f t="shared" si="0"/>
        <v>0.111</v>
      </c>
      <c r="K6" s="7">
        <f t="shared" si="0"/>
        <v>0.114</v>
      </c>
      <c r="L6" s="7">
        <f t="shared" si="0"/>
        <v>0.79500000000000004</v>
      </c>
      <c r="M6" s="7">
        <f t="shared" si="0"/>
        <v>8.6999999999999994E-2</v>
      </c>
      <c r="N6" s="7">
        <f t="shared" si="0"/>
        <v>4.57</v>
      </c>
      <c r="O6" s="7">
        <f t="shared" si="0"/>
        <v>99.847999999999999</v>
      </c>
      <c r="P6" s="7">
        <f t="shared" si="0"/>
        <v>67.8</v>
      </c>
    </row>
    <row r="7" spans="1:16" x14ac:dyDescent="0.35">
      <c r="B7" s="10"/>
      <c r="C7" s="3" t="s">
        <v>18</v>
      </c>
      <c r="D7" s="7">
        <f>MAX(D4:D5)</f>
        <v>69.263000000000005</v>
      </c>
      <c r="E7" s="7">
        <f t="shared" ref="E7:P7" si="1">MAX(E4:E5)</f>
        <v>18.628</v>
      </c>
      <c r="F7" s="7">
        <f t="shared" si="1"/>
        <v>9.3209999999999997</v>
      </c>
      <c r="G7" s="7">
        <f t="shared" si="1"/>
        <v>3.4000000000000002E-2</v>
      </c>
      <c r="H7" s="7">
        <f t="shared" si="1"/>
        <v>0.68200000000000005</v>
      </c>
      <c r="I7" s="7">
        <f t="shared" si="1"/>
        <v>3.3719999999999999</v>
      </c>
      <c r="J7" s="7">
        <f t="shared" si="1"/>
        <v>0.185</v>
      </c>
      <c r="K7" s="7">
        <f t="shared" si="1"/>
        <v>1.1080000000000001</v>
      </c>
      <c r="L7" s="7">
        <f t="shared" si="1"/>
        <v>1.681</v>
      </c>
      <c r="M7" s="7">
        <f t="shared" si="1"/>
        <v>0.124</v>
      </c>
      <c r="N7" s="7">
        <f t="shared" si="1"/>
        <v>7.62</v>
      </c>
      <c r="O7" s="7">
        <f t="shared" si="1"/>
        <v>99.858000000000004</v>
      </c>
      <c r="P7" s="7">
        <f t="shared" si="1"/>
        <v>80.099999999999994</v>
      </c>
    </row>
    <row r="8" spans="1:16" x14ac:dyDescent="0.35">
      <c r="B8" s="10"/>
      <c r="C8" s="3" t="s">
        <v>19</v>
      </c>
      <c r="D8" s="7">
        <f>AVERAGE(D4:D5)</f>
        <v>68.026499999999999</v>
      </c>
      <c r="E8" s="7">
        <f t="shared" ref="E8:P8" si="2">AVERAGE(E4:E5)</f>
        <v>15.534500000000001</v>
      </c>
      <c r="F8" s="7">
        <f t="shared" si="2"/>
        <v>5.6304999999999996</v>
      </c>
      <c r="G8" s="7">
        <f t="shared" si="2"/>
        <v>2.4E-2</v>
      </c>
      <c r="H8" s="7">
        <f t="shared" si="2"/>
        <v>0.53449999999999998</v>
      </c>
      <c r="I8" s="7">
        <f t="shared" si="2"/>
        <v>1.9055</v>
      </c>
      <c r="J8" s="7">
        <f t="shared" si="2"/>
        <v>0.14799999999999999</v>
      </c>
      <c r="K8" s="7">
        <f t="shared" si="2"/>
        <v>0.6110000000000001</v>
      </c>
      <c r="L8" s="7">
        <f t="shared" si="2"/>
        <v>1.238</v>
      </c>
      <c r="M8" s="7">
        <f t="shared" si="2"/>
        <v>0.1055</v>
      </c>
      <c r="N8" s="7">
        <f t="shared" si="2"/>
        <v>6.0950000000000006</v>
      </c>
      <c r="O8" s="7">
        <f t="shared" si="2"/>
        <v>99.853000000000009</v>
      </c>
      <c r="P8" s="7">
        <f t="shared" si="2"/>
        <v>73.949999999999989</v>
      </c>
    </row>
  </sheetData>
  <mergeCells count="6">
    <mergeCell ref="D3:O3"/>
    <mergeCell ref="B2:B3"/>
    <mergeCell ref="C2:C3"/>
    <mergeCell ref="P2:P3"/>
    <mergeCell ref="A1:P1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Bhuj 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2026-03-25T05:21:53Z</dcterms:created>
  <dcterms:modified xsi:type="dcterms:W3CDTF">2026-03-26T12:51:41Z</dcterms:modified>
</cp:coreProperties>
</file>